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317"/>
  <workbookPr autoCompressPictures="0"/>
  <bookViews>
    <workbookView xWindow="-49100" yWindow="1780" windowWidth="46760" windowHeight="25720"/>
  </bookViews>
  <sheets>
    <sheet name="Property" sheetId="1" r:id="rId1"/>
  </sheets>
  <definedNames>
    <definedName name="_xlnm.Print_Area" localSheetId="0">Property!$A$1:$O$6</definedName>
    <definedName name="_xlnm.Print_Titles" localSheetId="0">Property!$1:$1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O2" i="1" l="1"/>
  <c r="O3" i="1"/>
  <c r="O4" i="1"/>
  <c r="O5" i="1"/>
  <c r="O6" i="1"/>
</calcChain>
</file>

<file path=xl/sharedStrings.xml><?xml version="1.0" encoding="utf-8"?>
<sst xmlns="http://schemas.openxmlformats.org/spreadsheetml/2006/main" count="42" uniqueCount="26">
  <si>
    <t>GA</t>
  </si>
  <si>
    <t>County</t>
  </si>
  <si>
    <t>Drawn Amount</t>
  </si>
  <si>
    <t>9110 Valleyview Court</t>
  </si>
  <si>
    <t>City</t>
  </si>
  <si>
    <t>8805 Lakecrest Way</t>
  </si>
  <si>
    <t>Address</t>
  </si>
  <si>
    <t>Zip</t>
  </si>
  <si>
    <t>30291</t>
  </si>
  <si>
    <t>Homebuyer Closing</t>
  </si>
  <si>
    <t>8811 Lakecrest Way</t>
  </si>
  <si>
    <t>State</t>
  </si>
  <si>
    <t>Current TDC</t>
  </si>
  <si>
    <t>Union City</t>
  </si>
  <si>
    <t>8670 Valley Lakes Lane</t>
  </si>
  <si>
    <t>8553 Lake Meadow Drive</t>
  </si>
  <si>
    <t>Budget TDC</t>
  </si>
  <si>
    <t>Fulton</t>
  </si>
  <si>
    <t xml:space="preserve"> Soft Costs</t>
  </si>
  <si>
    <t>Sales Price</t>
  </si>
  <si>
    <t xml:space="preserve">Developer Fee </t>
  </si>
  <si>
    <t>Construction Costs</t>
  </si>
  <si>
    <t>Acquisition Costs</t>
  </si>
  <si>
    <t>ANDP Improvement Cost</t>
  </si>
  <si>
    <t>** ANDP Homes within .5 mile radius of 8553 Lake Meadow Drive</t>
  </si>
  <si>
    <t>8553 Lake Meadow Drive is a single family detached 3 bedroom, 2.5 bath home built in 2001 and is 1,468 SF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</si>
</sst>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$&quot;#,##0.00"/>
    <numFmt numFmtId="165" formatCode="mm/dd/yyyy"/>
  </numFmts>
  <fonts count="6" x14ac:knownFonts="1">
    <font>
      <sz val="11"/>
      <color theme="1"/>
      <name val="Calibri"/>
      <family val="2"/>
      <scheme val="minor"/>
    </font>
    <font>
      <sz val="8.5"/>
      <color theme="1"/>
      <name val="Tahoma"/>
    </font>
    <font>
      <b/>
      <sz val="8.5"/>
      <color theme="1"/>
      <name val="Tahoma"/>
    </font>
    <font>
      <b/>
      <sz val="8.5"/>
      <color theme="1"/>
      <name val="Tahoma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16">
    <xf numFmtId="0" fontId="0" fillId="0" borderId="0" xfId="0"/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 wrapText="1"/>
    </xf>
    <xf numFmtId="0" fontId="2" fillId="0" borderId="0" xfId="0" applyFont="1" applyFill="1" applyAlignment="1">
      <alignment wrapText="1"/>
    </xf>
    <xf numFmtId="49" fontId="1" fillId="0" borderId="1" xfId="0" applyNumberFormat="1" applyFont="1" applyFill="1" applyBorder="1"/>
    <xf numFmtId="49" fontId="1" fillId="0" borderId="1" xfId="0" applyNumberFormat="1" applyFont="1" applyFill="1" applyBorder="1" applyAlignment="1">
      <alignment horizontal="center"/>
    </xf>
    <xf numFmtId="164" fontId="1" fillId="0" borderId="1" xfId="0" applyNumberFormat="1" applyFont="1" applyFill="1" applyBorder="1"/>
    <xf numFmtId="165" fontId="1" fillId="0" borderId="1" xfId="0" applyNumberFormat="1" applyFont="1" applyFill="1" applyBorder="1" applyAlignment="1">
      <alignment horizontal="center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49" fontId="1" fillId="2" borderId="1" xfId="0" applyNumberFormat="1" applyFont="1" applyFill="1" applyBorder="1"/>
    <xf numFmtId="49" fontId="1" fillId="2" borderId="1" xfId="0" applyNumberFormat="1" applyFont="1" applyFill="1" applyBorder="1" applyAlignment="1">
      <alignment horizontal="center"/>
    </xf>
    <xf numFmtId="164" fontId="1" fillId="2" borderId="1" xfId="0" applyNumberFormat="1" applyFont="1" applyFill="1" applyBorder="1"/>
    <xf numFmtId="165" fontId="1" fillId="2" borderId="1" xfId="0" applyNumberFormat="1" applyFont="1" applyFill="1" applyBorder="1" applyAlignment="1">
      <alignment horizontal="center"/>
    </xf>
    <xf numFmtId="0" fontId="1" fillId="3" borderId="0" xfId="0" applyFont="1" applyFill="1"/>
  </cellXfs>
  <cellStyles count="7">
    <cellStyle name="Followed Hyperlink" xfId="2" builtinId="9" hidden="1"/>
    <cellStyle name="Followed Hyperlink" xfId="4" builtinId="9" hidden="1"/>
    <cellStyle name="Followed Hyperlink" xfId="6" builtinId="9" hidden="1"/>
    <cellStyle name="Hyperlink" xfId="1" builtinId="8" hidden="1"/>
    <cellStyle name="Hyperlink" xfId="3" builtinId="8" hidden="1"/>
    <cellStyle name="Hyperlink" xfId="5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775471</xdr:colOff>
      <xdr:row>0</xdr:row>
      <xdr:rowOff>25400</xdr:rowOff>
    </xdr:from>
    <xdr:to>
      <xdr:col>4</xdr:col>
      <xdr:colOff>48963</xdr:colOff>
      <xdr:row>2</xdr:row>
      <xdr:rowOff>118110</xdr:rowOff>
    </xdr:to>
    <xdr:sp macro="" textlink="">
      <xdr:nvSpPr>
        <xdr:cNvPr id="2" name="Comment 1" hidden="1"/>
        <xdr:cNvSpPr txBox="1"/>
      </xdr:nvSpPr>
      <xdr:spPr>
        <a:xfrm>
          <a:off x="763170" y="25400"/>
          <a:ext cx="2540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Tab: Target</a:t>
          </a:r>
        </a:p>
        <a:p>
          <a:pPr algn="l"/>
          <a:r>
            <a:rPr/>
            <a:t>SubTab: N/A</a:t>
          </a:r>
        </a:p>
        <a:p>
          <a:pPr algn="l"/>
          <a:r>
            <a:rPr/>
            <a:t>FieldName: System ID</a:t>
          </a:r>
        </a:p>
      </xdr:txBody>
    </xdr:sp>
    <xdr:clientData/>
  </xdr:twoCellAnchor>
  <xdr:twoCellAnchor editAs="absolute">
    <xdr:from>
      <xdr:col>0</xdr:col>
      <xdr:colOff>1424341</xdr:colOff>
      <xdr:row>0</xdr:row>
      <xdr:rowOff>25400</xdr:rowOff>
    </xdr:from>
    <xdr:to>
      <xdr:col>4</xdr:col>
      <xdr:colOff>718994</xdr:colOff>
      <xdr:row>2</xdr:row>
      <xdr:rowOff>118110</xdr:rowOff>
    </xdr:to>
    <xdr:sp macro="" textlink="">
      <xdr:nvSpPr>
        <xdr:cNvPr id="3" name="Comment 2" hidden="1"/>
        <xdr:cNvSpPr txBox="1"/>
      </xdr:nvSpPr>
      <xdr:spPr>
        <a:xfrm>
          <a:off x="1412040" y="25400"/>
          <a:ext cx="2540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Tab: Target</a:t>
          </a:r>
        </a:p>
        <a:p>
          <a:pPr algn="l"/>
          <a:r>
            <a:rPr/>
            <a:t>SubTab: N/A</a:t>
          </a:r>
        </a:p>
        <a:p>
          <a:pPr algn="l"/>
          <a:r>
            <a:rPr/>
            <a:t>FieldName: Address</a:t>
          </a:r>
        </a:p>
      </xdr:txBody>
    </xdr:sp>
    <xdr:clientData/>
  </xdr:twoCellAnchor>
  <xdr:twoCellAnchor editAs="absolute">
    <xdr:from>
      <xdr:col>1</xdr:col>
      <xdr:colOff>625411</xdr:colOff>
      <xdr:row>0</xdr:row>
      <xdr:rowOff>25400</xdr:rowOff>
    </xdr:from>
    <xdr:to>
      <xdr:col>5</xdr:col>
      <xdr:colOff>663627</xdr:colOff>
      <xdr:row>2</xdr:row>
      <xdr:rowOff>118110</xdr:rowOff>
    </xdr:to>
    <xdr:sp macro="" textlink="">
      <xdr:nvSpPr>
        <xdr:cNvPr id="4" name="Comment 3" hidden="1"/>
        <xdr:cNvSpPr txBox="1"/>
      </xdr:nvSpPr>
      <xdr:spPr>
        <a:xfrm>
          <a:off x="2060911" y="25400"/>
          <a:ext cx="2540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Tab: Target</a:t>
          </a:r>
        </a:p>
        <a:p>
          <a:pPr algn="l"/>
          <a:r>
            <a:rPr/>
            <a:t>SubTab: N/A</a:t>
          </a:r>
        </a:p>
        <a:p>
          <a:pPr algn="l"/>
          <a:r>
            <a:rPr/>
            <a:t>FieldName: City</a:t>
          </a:r>
        </a:p>
      </xdr:txBody>
    </xdr:sp>
    <xdr:clientData/>
  </xdr:twoCellAnchor>
  <xdr:twoCellAnchor editAs="absolute">
    <xdr:from>
      <xdr:col>2</xdr:col>
      <xdr:colOff>335549</xdr:colOff>
      <xdr:row>0</xdr:row>
      <xdr:rowOff>25400</xdr:rowOff>
    </xdr:from>
    <xdr:to>
      <xdr:col>6</xdr:col>
      <xdr:colOff>113519</xdr:colOff>
      <xdr:row>2</xdr:row>
      <xdr:rowOff>118110</xdr:rowOff>
    </xdr:to>
    <xdr:sp macro="" textlink="">
      <xdr:nvSpPr>
        <xdr:cNvPr id="5" name="Comment 4" hidden="1"/>
        <xdr:cNvSpPr txBox="1"/>
      </xdr:nvSpPr>
      <xdr:spPr>
        <a:xfrm>
          <a:off x="2709781" y="25400"/>
          <a:ext cx="2540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Tab: Target</a:t>
          </a:r>
        </a:p>
        <a:p>
          <a:pPr algn="l"/>
          <a:r>
            <a:rPr/>
            <a:t>SubTab: N/A</a:t>
          </a:r>
        </a:p>
        <a:p>
          <a:pPr algn="l"/>
          <a:r>
            <a:rPr/>
            <a:t>FieldName: State</a:t>
          </a:r>
        </a:p>
      </xdr:txBody>
    </xdr:sp>
    <xdr:clientData/>
  </xdr:twoCellAnchor>
  <xdr:twoCellAnchor editAs="absolute">
    <xdr:from>
      <xdr:col>4</xdr:col>
      <xdr:colOff>90437</xdr:colOff>
      <xdr:row>0</xdr:row>
      <xdr:rowOff>25400</xdr:rowOff>
    </xdr:from>
    <xdr:to>
      <xdr:col>6</xdr:col>
      <xdr:colOff>863989</xdr:colOff>
      <xdr:row>2</xdr:row>
      <xdr:rowOff>118110</xdr:rowOff>
    </xdr:to>
    <xdr:sp macro="" textlink="">
      <xdr:nvSpPr>
        <xdr:cNvPr id="6" name="Comment 5" hidden="1"/>
        <xdr:cNvSpPr txBox="1"/>
      </xdr:nvSpPr>
      <xdr:spPr>
        <a:xfrm>
          <a:off x="3358651" y="25400"/>
          <a:ext cx="2540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Tab: Target</a:t>
          </a:r>
        </a:p>
        <a:p>
          <a:pPr algn="l"/>
          <a:r>
            <a:rPr/>
            <a:t>SubTab: N/A</a:t>
          </a:r>
        </a:p>
        <a:p>
          <a:pPr algn="l"/>
          <a:r>
            <a:rPr/>
            <a:t>FieldName: Zip</a:t>
          </a:r>
        </a:p>
      </xdr:txBody>
    </xdr:sp>
    <xdr:clientData/>
  </xdr:twoCellAnchor>
  <xdr:twoCellAnchor editAs="absolute">
    <xdr:from>
      <xdr:col>5</xdr:col>
      <xdr:colOff>25174</xdr:colOff>
      <xdr:row>0</xdr:row>
      <xdr:rowOff>25400</xdr:rowOff>
    </xdr:from>
    <xdr:to>
      <xdr:col>7</xdr:col>
      <xdr:colOff>199536</xdr:colOff>
      <xdr:row>2</xdr:row>
      <xdr:rowOff>118110</xdr:rowOff>
    </xdr:to>
    <xdr:sp macro="" textlink="">
      <xdr:nvSpPr>
        <xdr:cNvPr id="7" name="Comment 6" hidden="1"/>
        <xdr:cNvSpPr txBox="1"/>
      </xdr:nvSpPr>
      <xdr:spPr>
        <a:xfrm>
          <a:off x="4007521" y="25400"/>
          <a:ext cx="2540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Tab: Target</a:t>
          </a:r>
        </a:p>
        <a:p>
          <a:pPr algn="l"/>
          <a:r>
            <a:rPr/>
            <a:t>SubTab: N/A</a:t>
          </a:r>
        </a:p>
        <a:p>
          <a:pPr algn="l"/>
          <a:r>
            <a:rPr/>
            <a:t>FieldName: County</a:t>
          </a:r>
        </a:p>
      </xdr:txBody>
    </xdr:sp>
    <xdr:clientData/>
  </xdr:twoCellAnchor>
  <xdr:twoCellAnchor editAs="absolute">
    <xdr:from>
      <xdr:col>5</xdr:col>
      <xdr:colOff>719108</xdr:colOff>
      <xdr:row>0</xdr:row>
      <xdr:rowOff>25400</xdr:rowOff>
    </xdr:from>
    <xdr:to>
      <xdr:col>7</xdr:col>
      <xdr:colOff>950006</xdr:colOff>
      <xdr:row>2</xdr:row>
      <xdr:rowOff>118110</xdr:rowOff>
    </xdr:to>
    <xdr:sp macro="" textlink="">
      <xdr:nvSpPr>
        <xdr:cNvPr id="8" name="Comment 7" hidden="1"/>
        <xdr:cNvSpPr txBox="1"/>
      </xdr:nvSpPr>
      <xdr:spPr>
        <a:xfrm>
          <a:off x="4656392" y="25400"/>
          <a:ext cx="2540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Tab: Target</a:t>
          </a:r>
        </a:p>
        <a:p>
          <a:pPr algn="l"/>
          <a:r>
            <a:rPr/>
            <a:t>SubTab: N/A</a:t>
          </a:r>
        </a:p>
        <a:p>
          <a:pPr algn="l"/>
          <a:r>
            <a:rPr/>
            <a:t>FieldName: Property ID</a:t>
          </a:r>
        </a:p>
      </xdr:txBody>
    </xdr:sp>
    <xdr:clientData/>
  </xdr:twoCellAnchor>
  <xdr:twoCellAnchor editAs="absolute">
    <xdr:from>
      <xdr:col>6</xdr:col>
      <xdr:colOff>169000</xdr:colOff>
      <xdr:row>0</xdr:row>
      <xdr:rowOff>25400</xdr:rowOff>
    </xdr:from>
    <xdr:to>
      <xdr:col>8</xdr:col>
      <xdr:colOff>666666</xdr:colOff>
      <xdr:row>2</xdr:row>
      <xdr:rowOff>118110</xdr:rowOff>
    </xdr:to>
    <xdr:sp macro="" textlink="">
      <xdr:nvSpPr>
        <xdr:cNvPr id="9" name="Comment 8" hidden="1"/>
        <xdr:cNvSpPr txBox="1"/>
      </xdr:nvSpPr>
      <xdr:spPr>
        <a:xfrm>
          <a:off x="5305262" y="25400"/>
          <a:ext cx="2540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Tab: Financials</a:t>
          </a:r>
        </a:p>
        <a:p>
          <a:pPr algn="l"/>
          <a:r>
            <a:rPr/>
            <a:t>SubTab: Calculations</a:t>
          </a:r>
        </a:p>
        <a:p>
          <a:pPr algn="l"/>
          <a:r>
            <a:rPr/>
            <a:t>FieldName: Acquisition Hard Costs</a:t>
          </a:r>
        </a:p>
      </xdr:txBody>
    </xdr:sp>
    <xdr:clientData/>
  </xdr:twoCellAnchor>
  <xdr:twoCellAnchor editAs="absolute">
    <xdr:from>
      <xdr:col>6</xdr:col>
      <xdr:colOff>919470</xdr:colOff>
      <xdr:row>0</xdr:row>
      <xdr:rowOff>25400</xdr:rowOff>
    </xdr:from>
    <xdr:to>
      <xdr:col>9</xdr:col>
      <xdr:colOff>244801</xdr:colOff>
      <xdr:row>2</xdr:row>
      <xdr:rowOff>118110</xdr:rowOff>
    </xdr:to>
    <xdr:sp macro="" textlink="">
      <xdr:nvSpPr>
        <xdr:cNvPr id="10" name="Comment 9" hidden="1"/>
        <xdr:cNvSpPr txBox="1"/>
      </xdr:nvSpPr>
      <xdr:spPr>
        <a:xfrm>
          <a:off x="5954132" y="25400"/>
          <a:ext cx="2540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Tab: Financials</a:t>
          </a:r>
        </a:p>
        <a:p>
          <a:pPr algn="l"/>
          <a:r>
            <a:rPr/>
            <a:t>SubTab: Calculations</a:t>
          </a:r>
        </a:p>
        <a:p>
          <a:pPr algn="l"/>
          <a:r>
            <a:rPr/>
            <a:t>FieldName: Construction Hard Costs</a:t>
          </a:r>
        </a:p>
      </xdr:txBody>
    </xdr:sp>
    <xdr:clientData/>
  </xdr:twoCellAnchor>
  <xdr:twoCellAnchor editAs="absolute">
    <xdr:from>
      <xdr:col>7</xdr:col>
      <xdr:colOff>255017</xdr:colOff>
      <xdr:row>0</xdr:row>
      <xdr:rowOff>25400</xdr:rowOff>
    </xdr:from>
    <xdr:to>
      <xdr:col>9</xdr:col>
      <xdr:colOff>976221</xdr:colOff>
      <xdr:row>2</xdr:row>
      <xdr:rowOff>118110</xdr:rowOff>
    </xdr:to>
    <xdr:sp macro="" textlink="">
      <xdr:nvSpPr>
        <xdr:cNvPr id="11" name="Comment 10" hidden="1"/>
        <xdr:cNvSpPr txBox="1"/>
      </xdr:nvSpPr>
      <xdr:spPr>
        <a:xfrm>
          <a:off x="6603002" y="25400"/>
          <a:ext cx="2540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Tab: Financials</a:t>
          </a:r>
        </a:p>
        <a:p>
          <a:pPr algn="l"/>
          <a:r>
            <a:rPr/>
            <a:t>SubTab: Calculations</a:t>
          </a:r>
        </a:p>
        <a:p>
          <a:pPr algn="l"/>
          <a:r>
            <a:rPr/>
            <a:t>FieldName: Construction Soft Costs</a:t>
          </a:r>
        </a:p>
      </xdr:txBody>
    </xdr:sp>
    <xdr:clientData/>
  </xdr:twoCellAnchor>
  <xdr:twoCellAnchor editAs="absolute">
    <xdr:from>
      <xdr:col>8</xdr:col>
      <xdr:colOff>52987</xdr:colOff>
      <xdr:row>0</xdr:row>
      <xdr:rowOff>25400</xdr:rowOff>
    </xdr:from>
    <xdr:to>
      <xdr:col>10</xdr:col>
      <xdr:colOff>659919</xdr:colOff>
      <xdr:row>2</xdr:row>
      <xdr:rowOff>118110</xdr:rowOff>
    </xdr:to>
    <xdr:sp macro="" textlink="">
      <xdr:nvSpPr>
        <xdr:cNvPr id="12" name="Comment 11" hidden="1"/>
        <xdr:cNvSpPr txBox="1"/>
      </xdr:nvSpPr>
      <xdr:spPr>
        <a:xfrm>
          <a:off x="7251872" y="25400"/>
          <a:ext cx="2540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Tab: Financials</a:t>
          </a:r>
        </a:p>
        <a:p>
          <a:pPr algn="l"/>
          <a:r>
            <a:rPr/>
            <a:t>SubTab: Calculations</a:t>
          </a:r>
        </a:p>
        <a:p>
          <a:pPr algn="l"/>
          <a:r>
            <a:rPr/>
            <a:t>FieldName: Developer Fee Costs</a:t>
          </a:r>
        </a:p>
      </xdr:txBody>
    </xdr:sp>
    <xdr:clientData/>
  </xdr:twoCellAnchor>
  <xdr:twoCellAnchor editAs="absolute">
    <xdr:from>
      <xdr:col>8</xdr:col>
      <xdr:colOff>722147</xdr:colOff>
      <xdr:row>0</xdr:row>
      <xdr:rowOff>25400</xdr:rowOff>
    </xdr:from>
    <xdr:to>
      <xdr:col>11</xdr:col>
      <xdr:colOff>207472</xdr:colOff>
      <xdr:row>2</xdr:row>
      <xdr:rowOff>118110</xdr:rowOff>
    </xdr:to>
    <xdr:sp macro="" textlink="">
      <xdr:nvSpPr>
        <xdr:cNvPr id="13" name="Comment 12" hidden="1"/>
        <xdr:cNvSpPr txBox="1"/>
      </xdr:nvSpPr>
      <xdr:spPr>
        <a:xfrm>
          <a:off x="7900743" y="25400"/>
          <a:ext cx="2540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Tab: Financials</a:t>
          </a:r>
        </a:p>
        <a:p>
          <a:pPr algn="l"/>
          <a:r>
            <a:rPr/>
            <a:t>SubTab: Calculations</a:t>
          </a:r>
        </a:p>
        <a:p>
          <a:pPr algn="l"/>
          <a:r>
            <a:rPr/>
            <a:t>FieldName: Current TDC</a:t>
          </a:r>
        </a:p>
      </xdr:txBody>
    </xdr:sp>
    <xdr:clientData/>
  </xdr:twoCellAnchor>
  <xdr:twoCellAnchor editAs="absolute">
    <xdr:from>
      <xdr:col>9</xdr:col>
      <xdr:colOff>300282</xdr:colOff>
      <xdr:row>0</xdr:row>
      <xdr:rowOff>25400</xdr:rowOff>
    </xdr:from>
    <xdr:to>
      <xdr:col>11</xdr:col>
      <xdr:colOff>945242</xdr:colOff>
      <xdr:row>2</xdr:row>
      <xdr:rowOff>118110</xdr:rowOff>
    </xdr:to>
    <xdr:sp macro="" textlink="">
      <xdr:nvSpPr>
        <xdr:cNvPr id="14" name="Comment 13" hidden="1"/>
        <xdr:cNvSpPr txBox="1"/>
      </xdr:nvSpPr>
      <xdr:spPr>
        <a:xfrm>
          <a:off x="8549613" y="25400"/>
          <a:ext cx="2540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Tab: End Use</a:t>
          </a:r>
        </a:p>
        <a:p>
          <a:pPr algn="l"/>
          <a:r>
            <a:rPr/>
            <a:t>SubTab: N/A</a:t>
          </a:r>
        </a:p>
        <a:p>
          <a:pPr algn="l"/>
          <a:r>
            <a:rPr/>
            <a:t>FieldName: Actual Closing</a:t>
          </a:r>
        </a:p>
      </xdr:txBody>
    </xdr:sp>
    <xdr:clientData/>
  </xdr:twoCellAnchor>
  <xdr:twoCellAnchor editAs="absolute">
    <xdr:from>
      <xdr:col>10</xdr:col>
      <xdr:colOff>28402</xdr:colOff>
      <xdr:row>0</xdr:row>
      <xdr:rowOff>25400</xdr:rowOff>
    </xdr:from>
    <xdr:to>
      <xdr:col>14</xdr:col>
      <xdr:colOff>624284</xdr:colOff>
      <xdr:row>2</xdr:row>
      <xdr:rowOff>118110</xdr:rowOff>
    </xdr:to>
    <xdr:sp macro="" textlink="">
      <xdr:nvSpPr>
        <xdr:cNvPr id="15" name="Comment 14" hidden="1"/>
        <xdr:cNvSpPr txBox="1"/>
      </xdr:nvSpPr>
      <xdr:spPr>
        <a:xfrm>
          <a:off x="9198483" y="25400"/>
          <a:ext cx="2540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Tab: End Use</a:t>
          </a:r>
        </a:p>
        <a:p>
          <a:pPr algn="l"/>
          <a:r>
            <a:rPr/>
            <a:t>SubTab: N/A</a:t>
          </a:r>
        </a:p>
        <a:p>
          <a:pPr algn="l"/>
          <a:r>
            <a:rPr/>
            <a:t>FieldName: Curr List Price</a:t>
          </a:r>
        </a:p>
      </xdr:txBody>
    </xdr:sp>
    <xdr:clientData/>
  </xdr:twoCellAnchor>
  <xdr:twoCellAnchor editAs="absolute">
    <xdr:from>
      <xdr:col>10</xdr:col>
      <xdr:colOff>715399</xdr:colOff>
      <xdr:row>0</xdr:row>
      <xdr:rowOff>25400</xdr:rowOff>
    </xdr:from>
    <xdr:to>
      <xdr:col>15</xdr:col>
      <xdr:colOff>234110</xdr:colOff>
      <xdr:row>2</xdr:row>
      <xdr:rowOff>118110</xdr:rowOff>
    </xdr:to>
    <xdr:sp macro="" textlink="">
      <xdr:nvSpPr>
        <xdr:cNvPr id="16" name="Comment 15" hidden="1"/>
        <xdr:cNvSpPr txBox="1"/>
      </xdr:nvSpPr>
      <xdr:spPr>
        <a:xfrm>
          <a:off x="9847353" y="25400"/>
          <a:ext cx="2540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Tab: Acquire</a:t>
          </a:r>
        </a:p>
        <a:p>
          <a:pPr algn="l"/>
          <a:r>
            <a:rPr/>
            <a:t>SubTab: N/A</a:t>
          </a:r>
        </a:p>
        <a:p>
          <a:pPr algn="l"/>
          <a:r>
            <a:rPr/>
            <a:t>FieldName: Actual Closing</a:t>
          </a:r>
        </a:p>
      </xdr:txBody>
    </xdr:sp>
    <xdr:clientData/>
  </xdr:twoCellAnchor>
  <xdr:twoCellAnchor editAs="absolute">
    <xdr:from>
      <xdr:col>11</xdr:col>
      <xdr:colOff>262953</xdr:colOff>
      <xdr:row>0</xdr:row>
      <xdr:rowOff>25400</xdr:rowOff>
    </xdr:from>
    <xdr:to>
      <xdr:col>16</xdr:col>
      <xdr:colOff>292430</xdr:colOff>
      <xdr:row>2</xdr:row>
      <xdr:rowOff>118110</xdr:rowOff>
    </xdr:to>
    <xdr:sp macro="" textlink="">
      <xdr:nvSpPr>
        <xdr:cNvPr id="17" name="Comment 16" hidden="1"/>
        <xdr:cNvSpPr txBox="1"/>
      </xdr:nvSpPr>
      <xdr:spPr>
        <a:xfrm>
          <a:off x="10496223" y="25400"/>
          <a:ext cx="2540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Tab: Financials</a:t>
          </a:r>
        </a:p>
        <a:p>
          <a:pPr algn="l"/>
          <a:r>
            <a:rPr/>
            <a:t>SubTab: Uses</a:t>
          </a:r>
        </a:p>
        <a:p>
          <a:pPr algn="l"/>
          <a:r>
            <a:rPr/>
            <a:t>FieldName: Contracted Column Total</a:t>
          </a:r>
        </a:p>
      </xdr:txBody>
    </xdr:sp>
    <xdr:clientData/>
  </xdr:twoCellAnchor>
  <xdr:twoCellAnchor editAs="absolute">
    <xdr:from>
      <xdr:col>11</xdr:col>
      <xdr:colOff>1000723</xdr:colOff>
      <xdr:row>0</xdr:row>
      <xdr:rowOff>25400</xdr:rowOff>
    </xdr:from>
    <xdr:to>
      <xdr:col>17</xdr:col>
      <xdr:colOff>269872</xdr:colOff>
      <xdr:row>2</xdr:row>
      <xdr:rowOff>118110</xdr:rowOff>
    </xdr:to>
    <xdr:sp macro="" textlink="">
      <xdr:nvSpPr>
        <xdr:cNvPr id="18" name="Comment 17" hidden="1"/>
        <xdr:cNvSpPr txBox="1"/>
      </xdr:nvSpPr>
      <xdr:spPr>
        <a:xfrm>
          <a:off x="11145094" y="25400"/>
          <a:ext cx="2540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Tab: Financials</a:t>
          </a:r>
        </a:p>
        <a:p>
          <a:pPr algn="l"/>
          <a:r>
            <a:rPr/>
            <a:t>SubTab: Uses</a:t>
          </a:r>
        </a:p>
        <a:p>
          <a:pPr algn="l"/>
          <a:r>
            <a:rPr/>
            <a:t>FieldName: Actual Amount</a:t>
          </a:r>
        </a:p>
      </xdr:txBody>
    </xdr:sp>
    <xdr:clientData/>
  </xdr:twoCellAnchor>
  <xdr:twoCellAnchor editAs="absolute">
    <xdr:from>
      <xdr:col>14</xdr:col>
      <xdr:colOff>679450</xdr:colOff>
      <xdr:row>0</xdr:row>
      <xdr:rowOff>25400</xdr:rowOff>
    </xdr:from>
    <xdr:to>
      <xdr:col>18</xdr:col>
      <xdr:colOff>296443</xdr:colOff>
      <xdr:row>2</xdr:row>
      <xdr:rowOff>118110</xdr:rowOff>
    </xdr:to>
    <xdr:sp macro="" textlink="">
      <xdr:nvSpPr>
        <xdr:cNvPr id="19" name="Comment 18" hidden="1"/>
        <xdr:cNvSpPr txBox="1"/>
      </xdr:nvSpPr>
      <xdr:spPr>
        <a:xfrm>
          <a:off x="11793964" y="25400"/>
          <a:ext cx="2540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Tab: Financials</a:t>
          </a:r>
        </a:p>
        <a:p>
          <a:pPr algn="l"/>
          <a:r>
            <a:rPr/>
            <a:t>SubTab: Uses</a:t>
          </a:r>
        </a:p>
        <a:p>
          <a:pPr algn="l"/>
          <a:r>
            <a:rPr/>
            <a:t>FieldName: Actual Column Total</a:t>
          </a:r>
        </a:p>
      </xdr:txBody>
    </xdr:sp>
    <xdr:clientData/>
  </xdr:twoCellAnchor>
  <xdr:twoCellAnchor editAs="absolute">
    <xdr:from>
      <xdr:col>15</xdr:col>
      <xdr:colOff>285750</xdr:colOff>
      <xdr:row>0</xdr:row>
      <xdr:rowOff>25400</xdr:rowOff>
    </xdr:from>
    <xdr:to>
      <xdr:col>19</xdr:col>
      <xdr:colOff>263247</xdr:colOff>
      <xdr:row>2</xdr:row>
      <xdr:rowOff>118110</xdr:rowOff>
    </xdr:to>
    <xdr:sp macro="" textlink="">
      <xdr:nvSpPr>
        <xdr:cNvPr id="20" name="Comment 19" hidden="1"/>
        <xdr:cNvSpPr txBox="1"/>
      </xdr:nvSpPr>
      <xdr:spPr>
        <a:xfrm>
          <a:off x="12442834" y="25400"/>
          <a:ext cx="2540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Tab: Financials</a:t>
          </a:r>
        </a:p>
        <a:p>
          <a:pPr algn="l"/>
          <a:r>
            <a:rPr/>
            <a:t>SubTab: Uses</a:t>
          </a:r>
        </a:p>
        <a:p>
          <a:pPr algn="l"/>
          <a:r>
            <a:rPr/>
            <a:t>FieldName: Budgeted Amount</a:t>
          </a:r>
        </a:p>
      </xdr:txBody>
    </xdr:sp>
    <xdr:clientData/>
  </xdr:twoCellAnchor>
  <xdr:twoCellAnchor editAs="absolute">
    <xdr:from>
      <xdr:col>16</xdr:col>
      <xdr:colOff>347911</xdr:colOff>
      <xdr:row>0</xdr:row>
      <xdr:rowOff>25400</xdr:rowOff>
    </xdr:from>
    <xdr:to>
      <xdr:col>20</xdr:col>
      <xdr:colOff>289817</xdr:colOff>
      <xdr:row>2</xdr:row>
      <xdr:rowOff>118110</xdr:rowOff>
    </xdr:to>
    <xdr:sp macro="" textlink="">
      <xdr:nvSpPr>
        <xdr:cNvPr id="21" name="Comment 20" hidden="1"/>
        <xdr:cNvSpPr txBox="1"/>
      </xdr:nvSpPr>
      <xdr:spPr>
        <a:xfrm>
          <a:off x="13091704" y="25400"/>
          <a:ext cx="2540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Tab: Financials</a:t>
          </a:r>
        </a:p>
        <a:p>
          <a:pPr algn="l"/>
          <a:r>
            <a:rPr/>
            <a:t>SubTab: Uses</a:t>
          </a:r>
        </a:p>
        <a:p>
          <a:pPr algn="l"/>
          <a:r>
            <a:rPr/>
            <a:t>FieldName: Contracted Amount</a:t>
          </a:r>
        </a:p>
      </xdr:txBody>
    </xdr:sp>
    <xdr:clientData/>
  </xdr:twoCellAnchor>
  <xdr:twoCellAnchor editAs="absolute">
    <xdr:from>
      <xdr:col>17</xdr:col>
      <xdr:colOff>325353</xdr:colOff>
      <xdr:row>0</xdr:row>
      <xdr:rowOff>25400</xdr:rowOff>
    </xdr:from>
    <xdr:to>
      <xdr:col>21</xdr:col>
      <xdr:colOff>281714</xdr:colOff>
      <xdr:row>2</xdr:row>
      <xdr:rowOff>118110</xdr:rowOff>
    </xdr:to>
    <xdr:sp macro="" textlink="">
      <xdr:nvSpPr>
        <xdr:cNvPr id="22" name="Comment 21" hidden="1"/>
        <xdr:cNvSpPr txBox="1"/>
      </xdr:nvSpPr>
      <xdr:spPr>
        <a:xfrm>
          <a:off x="13740575" y="25400"/>
          <a:ext cx="2540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Tab: Financials</a:t>
          </a:r>
        </a:p>
        <a:p>
          <a:pPr algn="l"/>
          <a:r>
            <a:rPr/>
            <a:t>SubTab: Draws</a:t>
          </a:r>
        </a:p>
        <a:p>
          <a:pPr algn="l"/>
          <a:r>
            <a:rPr/>
            <a:t>FieldName: Drawn Amount</a:t>
          </a:r>
        </a:p>
      </xdr:txBody>
    </xdr:sp>
    <xdr:clientData/>
  </xdr:twoCellAnchor>
  <xdr:twoCellAnchor editAs="absolute">
    <xdr:from>
      <xdr:col>18</xdr:col>
      <xdr:colOff>351924</xdr:colOff>
      <xdr:row>0</xdr:row>
      <xdr:rowOff>25400</xdr:rowOff>
    </xdr:from>
    <xdr:to>
      <xdr:col>22</xdr:col>
      <xdr:colOff>258282</xdr:colOff>
      <xdr:row>2</xdr:row>
      <xdr:rowOff>118110</xdr:rowOff>
    </xdr:to>
    <xdr:sp macro="" textlink="">
      <xdr:nvSpPr>
        <xdr:cNvPr id="23" name="Comment 22" hidden="1"/>
        <xdr:cNvSpPr txBox="1"/>
      </xdr:nvSpPr>
      <xdr:spPr>
        <a:xfrm>
          <a:off x="14389445" y="25400"/>
          <a:ext cx="2540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Tab: Financials</a:t>
          </a:r>
        </a:p>
        <a:p>
          <a:pPr algn="l"/>
          <a:r>
            <a:rPr/>
            <a:t>SubTab: Calculations</a:t>
          </a:r>
        </a:p>
        <a:p>
          <a:pPr algn="l"/>
          <a:r>
            <a:rPr/>
            <a:t>FieldName: Budget TDC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tabSelected="1" view="pageBreakPreview" zoomScale="150" zoomScaleNormal="150" zoomScaleSheetLayoutView="100" zoomScalePageLayoutView="150" workbookViewId="0">
      <pane ySplit="1" topLeftCell="A2" activePane="bottomLeft" state="frozenSplit"/>
      <selection pane="bottomLeft" activeCell="A11" sqref="A11"/>
    </sheetView>
  </sheetViews>
  <sheetFormatPr baseColWidth="10" defaultColWidth="8.83203125" defaultRowHeight="12" x14ac:dyDescent="0"/>
  <cols>
    <col min="1" max="1" width="20.6640625" style="9" bestFit="1" customWidth="1"/>
    <col min="2" max="2" width="11.5" style="9" bestFit="1" customWidth="1"/>
    <col min="3" max="3" width="6.1640625" style="9" customWidth="1"/>
    <col min="4" max="4" width="6.5" style="9" customWidth="1"/>
    <col min="5" max="5" width="9.83203125" style="10" customWidth="1"/>
    <col min="6" max="6" width="15.33203125" style="9" customWidth="1"/>
    <col min="7" max="7" width="16.5" style="9" customWidth="1"/>
    <col min="8" max="8" width="12.5" style="9" customWidth="1"/>
    <col min="9" max="9" width="13.6640625" style="9" customWidth="1"/>
    <col min="10" max="10" width="13.1640625" style="9" customWidth="1"/>
    <col min="11" max="11" width="14" style="10" customWidth="1"/>
    <col min="12" max="12" width="13.1640625" style="9" customWidth="1"/>
    <col min="13" max="14" width="8.83203125" style="9" hidden="1" customWidth="1"/>
    <col min="15" max="15" width="13.1640625" style="9" customWidth="1"/>
    <col min="16" max="16384" width="8.83203125" style="9"/>
  </cols>
  <sheetData>
    <row r="1" spans="1:15" s="4" customFormat="1" ht="36">
      <c r="A1" s="1" t="s">
        <v>6</v>
      </c>
      <c r="B1" s="1" t="s">
        <v>4</v>
      </c>
      <c r="C1" s="1" t="s">
        <v>11</v>
      </c>
      <c r="D1" s="1" t="s">
        <v>7</v>
      </c>
      <c r="E1" s="1" t="s">
        <v>1</v>
      </c>
      <c r="F1" s="1" t="s">
        <v>22</v>
      </c>
      <c r="G1" s="1" t="s">
        <v>21</v>
      </c>
      <c r="H1" s="1" t="s">
        <v>18</v>
      </c>
      <c r="I1" s="1" t="s">
        <v>20</v>
      </c>
      <c r="J1" s="1" t="s">
        <v>12</v>
      </c>
      <c r="K1" s="1" t="s">
        <v>9</v>
      </c>
      <c r="L1" s="1" t="s">
        <v>19</v>
      </c>
      <c r="M1" s="2" t="s">
        <v>2</v>
      </c>
      <c r="N1" s="2" t="s">
        <v>16</v>
      </c>
      <c r="O1" s="3" t="s">
        <v>23</v>
      </c>
    </row>
    <row r="2" spans="1:15">
      <c r="A2" s="5" t="s">
        <v>3</v>
      </c>
      <c r="B2" s="5" t="s">
        <v>13</v>
      </c>
      <c r="C2" s="5" t="s">
        <v>0</v>
      </c>
      <c r="D2" s="5" t="s">
        <v>8</v>
      </c>
      <c r="E2" s="6" t="s">
        <v>17</v>
      </c>
      <c r="F2" s="7">
        <v>108800</v>
      </c>
      <c r="G2" s="7">
        <v>28856.240000000002</v>
      </c>
      <c r="H2" s="7">
        <v>4148.6099999999997</v>
      </c>
      <c r="I2" s="7">
        <v>26047.38</v>
      </c>
      <c r="J2" s="7">
        <v>167852.23</v>
      </c>
      <c r="K2" s="8">
        <v>40424</v>
      </c>
      <c r="L2" s="7">
        <v>125000</v>
      </c>
      <c r="M2" s="7"/>
      <c r="N2" s="7">
        <v>167852.23</v>
      </c>
      <c r="O2" s="7">
        <f t="shared" ref="O2:O6" si="0">SUM(J2-F2)</f>
        <v>59052.23000000001</v>
      </c>
    </row>
    <row r="3" spans="1:15">
      <c r="A3" s="5" t="s">
        <v>10</v>
      </c>
      <c r="B3" s="5" t="s">
        <v>13</v>
      </c>
      <c r="C3" s="5" t="s">
        <v>0</v>
      </c>
      <c r="D3" s="5" t="s">
        <v>8</v>
      </c>
      <c r="E3" s="6" t="s">
        <v>17</v>
      </c>
      <c r="F3" s="7">
        <v>100000</v>
      </c>
      <c r="G3" s="7">
        <v>31254.720000000001</v>
      </c>
      <c r="H3" s="7">
        <v>4187.4799999999996</v>
      </c>
      <c r="I3" s="7">
        <v>25691.49</v>
      </c>
      <c r="J3" s="7">
        <v>161133.69</v>
      </c>
      <c r="K3" s="8">
        <v>40450</v>
      </c>
      <c r="L3" s="7">
        <v>133600</v>
      </c>
      <c r="M3" s="7"/>
      <c r="N3" s="7">
        <v>161133.69</v>
      </c>
      <c r="O3" s="7">
        <f t="shared" si="0"/>
        <v>61133.69</v>
      </c>
    </row>
    <row r="4" spans="1:15">
      <c r="A4" s="5" t="s">
        <v>5</v>
      </c>
      <c r="B4" s="5" t="s">
        <v>13</v>
      </c>
      <c r="C4" s="5" t="s">
        <v>0</v>
      </c>
      <c r="D4" s="5" t="s">
        <v>8</v>
      </c>
      <c r="E4" s="6" t="s">
        <v>17</v>
      </c>
      <c r="F4" s="7">
        <v>107000</v>
      </c>
      <c r="G4" s="7">
        <v>10637.76</v>
      </c>
      <c r="H4" s="7">
        <v>979.39</v>
      </c>
      <c r="I4" s="7">
        <v>22955.99</v>
      </c>
      <c r="J4" s="7">
        <v>141573.14000000001</v>
      </c>
      <c r="K4" s="8">
        <v>40683</v>
      </c>
      <c r="L4" s="7">
        <v>123950</v>
      </c>
      <c r="M4" s="7"/>
      <c r="N4" s="7">
        <v>141573.14000000001</v>
      </c>
      <c r="O4" s="7">
        <f t="shared" si="0"/>
        <v>34573.140000000014</v>
      </c>
    </row>
    <row r="5" spans="1:15">
      <c r="A5" s="5" t="s">
        <v>14</v>
      </c>
      <c r="B5" s="5" t="s">
        <v>13</v>
      </c>
      <c r="C5" s="5" t="s">
        <v>0</v>
      </c>
      <c r="D5" s="5" t="s">
        <v>8</v>
      </c>
      <c r="E5" s="6" t="s">
        <v>17</v>
      </c>
      <c r="F5" s="7">
        <v>93000</v>
      </c>
      <c r="G5" s="7">
        <v>34951.550000000003</v>
      </c>
      <c r="H5" s="7">
        <v>4821</v>
      </c>
      <c r="I5" s="7">
        <v>13000</v>
      </c>
      <c r="J5" s="7">
        <v>145772.54999999999</v>
      </c>
      <c r="K5" s="8">
        <v>40911</v>
      </c>
      <c r="L5" s="7">
        <v>112000</v>
      </c>
      <c r="M5" s="7"/>
      <c r="N5" s="7">
        <v>145772.54999999999</v>
      </c>
      <c r="O5" s="7">
        <f t="shared" si="0"/>
        <v>52772.549999999988</v>
      </c>
    </row>
    <row r="6" spans="1:15">
      <c r="A6" s="11" t="s">
        <v>15</v>
      </c>
      <c r="B6" s="11" t="s">
        <v>13</v>
      </c>
      <c r="C6" s="11" t="s">
        <v>0</v>
      </c>
      <c r="D6" s="11" t="s">
        <v>8</v>
      </c>
      <c r="E6" s="12" t="s">
        <v>17</v>
      </c>
      <c r="F6" s="13">
        <v>77800</v>
      </c>
      <c r="G6" s="13">
        <v>21036.560000000001</v>
      </c>
      <c r="H6" s="13">
        <v>4211.97</v>
      </c>
      <c r="I6" s="13">
        <v>19780.97</v>
      </c>
      <c r="J6" s="13">
        <v>122829.5</v>
      </c>
      <c r="K6" s="14">
        <v>41088</v>
      </c>
      <c r="L6" s="13">
        <v>90000</v>
      </c>
      <c r="M6" s="13"/>
      <c r="N6" s="13">
        <v>122829.5</v>
      </c>
      <c r="O6" s="13">
        <f t="shared" si="0"/>
        <v>45029.5</v>
      </c>
    </row>
    <row r="8" spans="1:15">
      <c r="A8" s="9" t="s">
        <v>24</v>
      </c>
    </row>
    <row r="10" spans="1:15">
      <c r="A10" s="9" t="s">
        <v>25</v>
      </c>
    </row>
    <row r="21" spans="3:3">
      <c r="C21" s="15"/>
    </row>
  </sheetData>
  <sortState ref="A2:P283">
    <sortCondition ref="D2:D283"/>
  </sortState>
  <printOptions horizontalCentered="1"/>
  <pageMargins left="0.2" right="0.25" top="1" bottom="0.75" header="0.3" footer="0.3"/>
  <pageSetup scale="75" orientation="landscape"/>
  <headerFooter>
    <oddHeader>&amp;CAtlanta Neighborhood Development Partnership, Inc.
Properties Sold From 2010 - Present</oddHeader>
    <oddFooter>&amp;C&amp;P&amp;R&amp;D</oddFooter>
  </headerFooter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Property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Karyl Bentley</dc:creator>
  <cp:lastModifiedBy>Michele L. Harry</cp:lastModifiedBy>
  <cp:lastPrinted>2015-01-26T18:43:45Z</cp:lastPrinted>
  <dcterms:created xsi:type="dcterms:W3CDTF">2015-01-26T20:02:18Z</dcterms:created>
  <dcterms:modified xsi:type="dcterms:W3CDTF">2015-03-31T20:07:49Z</dcterms:modified>
</cp:coreProperties>
</file>